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<sst xmlns="http://schemas.openxmlformats.org/spreadsheetml/2006/main" uniqueCount="62">
  <si>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</si>
  <si>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</si>
  <si>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</si>
  <si>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ละออง แสงคูน    เลขที่ 99/3 ม.6 ซ.- ถ.-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</si>
  <si>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</si>
  <si>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</si>
  <si>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</si>
  <si>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</si>
  <si>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</si>
  <si>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</si>
  <si>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</si>
  <si>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</si>
  <si>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</si>
  <si>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</si>
  <si>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</si>
  <si>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</si>
  <si>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</si>
  <si>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</si>
  <si>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</si>
  <si>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</si>
  <si>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</si>
  <si>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</si>
  <si>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</si>
  <si>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</si>
  <si>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</si>
  <si>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</si>
  <si>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</si>
  <si>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</si>
  <si>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</si>
  <si>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</si>
  <si>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</si>
  <si>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</si>
  <si>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</si>
  <si>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</si>
  <si>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</si>
  <si>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</si>
  <si>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</si>
  <si>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</si>
  <si>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</si>
  <si>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</si>
  <si>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ล991/8115</t>
  </si>
  <si>
    <t>3150600277309</t>
  </si>
  <si>
    <t>นางสาว ละออง แสงคูน</t>
  </si>
  <si>
    <t>เลขที่ 99/3 ม.6 ซ.- ถ.-</t>
  </si>
  <si>
    <t>03C121/001</t>
  </si>
  <si>
    <t>โฉนด</t>
  </si>
  <si>
    <t>อื่นๆ</t>
  </si>
  <si>
    <t>99/3 ม.6 ซ.- ถ.-ท่าช้าง วิเศษชัยชาญ อ่างทอง</t>
  </si>
  <si>
    <t>03C121/001-B002</t>
  </si>
  <si>
    <t>100|ประเภทบ้านเดี่ยว(65)</t>
  </si>
  <si>
    <t>ครึ่งตึกครึ่งไม้</t>
  </si>
  <si>
    <t>ใช้เอง-อื่นๆ</t>
  </si>
  <si>
    <t>*ร้านขายของชำ</t>
  </si>
  <si>
    <t>03C117-B002</t>
  </si>
  <si>
    <t>ไม้</t>
  </si>
  <si>
    <t>ใช้เอง-(2-1)</t>
  </si>
  <si>
    <t>บ้านพักอาศัย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</si>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</sst>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4" sqref="M1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9062</v>
      </c>
      <c r="G10" s="72" t="s">
        <v>44</v>
      </c>
      <c r="H10" s="69" t="s">
        <v>45</v>
      </c>
      <c r="I10" s="69"/>
      <c r="J10" s="69">
        <v>0</v>
      </c>
      <c r="K10" s="69">
        <v>0</v>
      </c>
      <c r="L10" s="70">
        <v>3</v>
      </c>
      <c r="M10" s="69" t="s">
        <v>46</v>
      </c>
      <c r="N10" s="73" t="str">
        <f>((J10*400)+(K10*100))+L10</f>
        <v>0</v>
      </c>
      <c r="O10" s="73">
        <v>150</v>
      </c>
      <c r="P10" s="73" t="str">
        <f>N10*O10</f>
        <v>0</v>
      </c>
      <c r="Q10" s="69">
        <v>1</v>
      </c>
      <c r="R10" s="69" t="s">
        <v>40</v>
      </c>
      <c r="S10" s="74" t="s">
        <v>41</v>
      </c>
      <c r="T10" s="69" t="s">
        <v>42</v>
      </c>
      <c r="U10" s="69" t="s">
        <v>47</v>
      </c>
      <c r="V10" s="72" t="s">
        <v>48</v>
      </c>
      <c r="W10" s="69" t="s">
        <v>49</v>
      </c>
      <c r="X10" s="69" t="s">
        <v>50</v>
      </c>
      <c r="Y10" s="69" t="s">
        <v>51</v>
      </c>
      <c r="Z10" s="73">
        <v>12</v>
      </c>
      <c r="AA10" s="70">
        <v>100</v>
      </c>
      <c r="AB10" s="73">
        <v>6650</v>
      </c>
      <c r="AC10" s="73" t="str">
        <f>Z10*AB10</f>
        <v>0</v>
      </c>
      <c r="AD10" s="71">
        <v>3</v>
      </c>
      <c r="AE10" s="71">
        <v>6</v>
      </c>
      <c r="AF10" s="73" t="str">
        <f>(AC10*(100-AE10))/100</f>
        <v>0</v>
      </c>
      <c r="AG10" s="73" t="str">
        <f>P10+AF10</f>
        <v>0</v>
      </c>
      <c r="AH10" s="73" t="str">
        <f>(AG10*AA10)/100</f>
        <v>0</v>
      </c>
      <c r="AI10" s="73">
        <v>0</v>
      </c>
      <c r="AJ10" s="73" t="str">
        <f>IF((AI10-AH10) &gt; 1,0,IF((AI10-AH10)&lt;0,AH10-AI10,AI10-AH10))</f>
        <v>0</v>
      </c>
      <c r="AK10" s="73">
        <v>0.3</v>
      </c>
      <c r="AL10" s="73" t="str">
        <f>ROUND(AJ10*(AK10/100),2)</f>
        <v>0</v>
      </c>
      <c r="AM10" s="7" t="s">
        <v>52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>
        <v>1</v>
      </c>
      <c r="R11" s="69" t="s">
        <v>40</v>
      </c>
      <c r="S11" s="74" t="s">
        <v>41</v>
      </c>
      <c r="T11" s="69" t="s">
        <v>42</v>
      </c>
      <c r="U11" s="69" t="s">
        <v>47</v>
      </c>
      <c r="V11" s="72" t="s">
        <v>53</v>
      </c>
      <c r="W11" s="69" t="s">
        <v>49</v>
      </c>
      <c r="X11" s="69" t="s">
        <v>54</v>
      </c>
      <c r="Y11" s="69" t="s">
        <v>55</v>
      </c>
      <c r="Z11" s="73">
        <v>96</v>
      </c>
      <c r="AA11" s="70">
        <v>100</v>
      </c>
      <c r="AB11" s="73">
        <v>6650</v>
      </c>
      <c r="AC11" s="73" t="str">
        <f>Z11*AB11</f>
        <v>0</v>
      </c>
      <c r="AD11" s="71">
        <v>63</v>
      </c>
      <c r="AE11" s="71">
        <v>93</v>
      </c>
      <c r="AF11" s="73" t="str">
        <f>(AC11*(100-AE11))/100</f>
        <v>0</v>
      </c>
      <c r="AG11" s="73" t="str">
        <f>P11+AF11</f>
        <v>0</v>
      </c>
      <c r="AH11" s="73" t="str">
        <f>AF11</f>
        <v>0</v>
      </c>
      <c r="AI11" s="73">
        <v>50000000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  <c r="AM11" s="7" t="s">
        <v>56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/>
      <c r="AH12" s="73"/>
      <c r="AI12" s="73"/>
      <c r="AJ12" s="73"/>
      <c r="AK12" s="73" t="s">
        <v>57</v>
      </c>
      <c r="AL12" s="73" t="str">
        <f>SUM(AL10:AL11)</f>
        <v>0</v>
      </c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58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59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60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61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